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ortágh István\Documents\2016ÉviÖnktultelepülések\GFT\"/>
    </mc:Choice>
  </mc:AlternateContent>
  <bookViews>
    <workbookView xWindow="1212" yWindow="-180" windowWidth="18960" windowHeight="12912"/>
  </bookViews>
  <sheets>
    <sheet name="Felújítás I.II.III.ütem" sheetId="1" r:id="rId1"/>
    <sheet name="pótlás I.II.III. ütem" sheetId="2" r:id="rId2"/>
    <sheet name=" Forrrás 2016" sheetId="3" r:id="rId3"/>
    <sheet name="Forrás 2017-20" sheetId="4" r:id="rId4"/>
    <sheet name="Forrás 2021-30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" l="1"/>
  <c r="F9" i="5" l="1"/>
  <c r="G65" i="1"/>
  <c r="G66" i="1" s="1"/>
  <c r="G43" i="1"/>
  <c r="G42" i="2"/>
  <c r="G21" i="1" l="1"/>
  <c r="G22" i="1" s="1"/>
  <c r="B4" i="3" l="1"/>
  <c r="B10" i="3"/>
  <c r="B11" i="3" s="1"/>
  <c r="G21" i="2"/>
  <c r="B10" i="5" l="1"/>
  <c r="B11" i="5" s="1"/>
  <c r="B4" i="5" l="1"/>
  <c r="B10" i="4"/>
  <c r="B11" i="4" s="1"/>
  <c r="B4" i="4"/>
</calcChain>
</file>

<file path=xl/sharedStrings.xml><?xml version="1.0" encoding="utf-8"?>
<sst xmlns="http://schemas.openxmlformats.org/spreadsheetml/2006/main" count="261" uniqueCount="69">
  <si>
    <t xml:space="preserve"> Gördülő Fejlesztési Terv I. ütem (2016) </t>
  </si>
  <si>
    <t xml:space="preserve">  települési szennyvíz rendszer </t>
  </si>
  <si>
    <t xml:space="preserve"> Ágazat: </t>
  </si>
  <si>
    <t>Szennyvíz</t>
  </si>
  <si>
    <t xml:space="preserve"> Víziközmű objektum-csoport </t>
  </si>
  <si>
    <t xml:space="preserve"> Munka megnevezése/Helyszín </t>
  </si>
  <si>
    <t xml:space="preserve"> Műszaki indoklás </t>
  </si>
  <si>
    <t xml:space="preserve"> Műszaki paraméter </t>
  </si>
  <si>
    <t xml:space="preserve"> Mennyiség </t>
  </si>
  <si>
    <t xml:space="preserve"> Egységár </t>
  </si>
  <si>
    <t xml:space="preserve"> Költség Ft </t>
  </si>
  <si>
    <t xml:space="preserve"> Megjegyzés/kategória </t>
  </si>
  <si>
    <t xml:space="preserve"> idegen </t>
  </si>
  <si>
    <t xml:space="preserve"> saját </t>
  </si>
  <si>
    <t xml:space="preserve">  Szennyvízcsatorna (gravitációs)</t>
  </si>
  <si>
    <t xml:space="preserve">     Építmény</t>
  </si>
  <si>
    <t xml:space="preserve">     Gép, berendezés</t>
  </si>
  <si>
    <t xml:space="preserve">     Irányítástechnika, energiaellátás</t>
  </si>
  <si>
    <t xml:space="preserve">  Szennyvízvezeték (kényszeráramoltatású)</t>
  </si>
  <si>
    <t>Szennyvíztisztítás</t>
  </si>
  <si>
    <t xml:space="preserve">  Szennyvíztisztító telep</t>
  </si>
  <si>
    <t xml:space="preserve">Felújítás </t>
  </si>
  <si>
    <t xml:space="preserve"> Összesen </t>
  </si>
  <si>
    <t xml:space="preserve"> Gördülő Fejlesztési Terv II. ütem (2017-20) </t>
  </si>
  <si>
    <t xml:space="preserve"> Gördülő Fejlesztési Terv III. ütem (2021-30) </t>
  </si>
  <si>
    <t>Bérlet díj/Amortizáció</t>
  </si>
  <si>
    <t xml:space="preserve">Előző évről áthúzódó </t>
  </si>
  <si>
    <t>Felhasználható források</t>
  </si>
  <si>
    <t>Tervezett felhasználás</t>
  </si>
  <si>
    <t>Felújítás</t>
  </si>
  <si>
    <t>Pótlás</t>
  </si>
  <si>
    <t xml:space="preserve">Tartalék </t>
  </si>
  <si>
    <t>Tervezett felhasználás összesen</t>
  </si>
  <si>
    <t xml:space="preserve">Üzemi tartalék </t>
  </si>
  <si>
    <t>üzemi tartalék</t>
  </si>
  <si>
    <t xml:space="preserve">elhasználódás </t>
  </si>
  <si>
    <t xml:space="preserve"> Víziközmű-rendszer neve: Bokodi</t>
  </si>
  <si>
    <t xml:space="preserve"> Település neve: Bokod</t>
  </si>
  <si>
    <t xml:space="preserve"> Víziközmű-rendszer neve: Bokod</t>
  </si>
  <si>
    <t>Felújítási - pótlási terv - Források (2021-30) Bokod</t>
  </si>
  <si>
    <t>Felújítási - pótlási terv - Források (2017-20) Bokod</t>
  </si>
  <si>
    <t>Felújítási - pótlási terv - Források (2016) Bokod</t>
  </si>
  <si>
    <t>x</t>
  </si>
  <si>
    <t xml:space="preserve">Átemelő szivattyúk felújítása </t>
  </si>
  <si>
    <t>Átemelő aknák szerkezeti felújítása</t>
  </si>
  <si>
    <t xml:space="preserve">Átemelő szivattyúk cseréje </t>
  </si>
  <si>
    <t>Flygt NP 3085.</t>
  </si>
  <si>
    <t xml:space="preserve">Tervezett felhasználás összesen +áfa </t>
  </si>
  <si>
    <t xml:space="preserve">Tervezett felhasználás összesen +á fa </t>
  </si>
  <si>
    <t>Flygt 3085</t>
  </si>
  <si>
    <t>Az önkormányzat az ÁFÁ-t nem igényelheti vissza</t>
  </si>
  <si>
    <t xml:space="preserve">Tervezett felhasználás összesen + áfa </t>
  </si>
  <si>
    <t>elhasználódás</t>
  </si>
  <si>
    <t>szivattyú csere/ Erőműi úti átemelő</t>
  </si>
  <si>
    <t>átemelő szivattyúk cseréje /  Dadi út</t>
  </si>
  <si>
    <t>Átemelők villamos felújítása</t>
  </si>
  <si>
    <t>Átemelők irányítástechnikai felújítása</t>
  </si>
  <si>
    <t>BOKOD</t>
  </si>
  <si>
    <t xml:space="preserve"> Település neve: </t>
  </si>
  <si>
    <t>felújítás</t>
  </si>
  <si>
    <t>Kivitelezés módja</t>
  </si>
  <si>
    <t xml:space="preserve"> Település neve:</t>
  </si>
  <si>
    <t>bérüzemeltetett</t>
  </si>
  <si>
    <t>pótlás</t>
  </si>
  <si>
    <t>Bokod TSZVR</t>
  </si>
  <si>
    <t>Bokod</t>
  </si>
  <si>
    <t xml:space="preserve"> Víziközmű-rendszer neve: Bokodi TSZVR</t>
  </si>
  <si>
    <t xml:space="preserve">Bokod </t>
  </si>
  <si>
    <t xml:space="preserve"> bérüzemeltetett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</si>
</sst>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_-* #,##0\ &quot;Ft&quot;_-;\-* #,##0\ &quot;Ft&quot;_-;_-* &quot;-&quot;??\ &quot;Ft&quot;_-;_-@_-"/>
    <numFmt numFmtId="166" formatCode="#,##0_ ;\-#,##0\ "/>
    <numFmt numFmtId="167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1" fillId="0" borderId="2" xfId="2" applyFill="1" applyBorder="1" applyAlignment="1">
      <alignment horizontal="center" vertical="center"/>
    </xf>
    <xf numFmtId="164" fontId="0" fillId="0" borderId="2" xfId="3" applyNumberFormat="1" applyFont="1" applyFill="1" applyBorder="1" applyAlignment="1">
      <alignment horizontal="center" vertical="center"/>
    </xf>
    <xf numFmtId="164" fontId="0" fillId="0" borderId="2" xfId="3" applyNumberFormat="1" applyFont="1" applyFill="1" applyBorder="1" applyAlignment="1">
      <alignment horizontal="center" vertical="center" wrapText="1"/>
    </xf>
    <xf numFmtId="165" fontId="0" fillId="0" borderId="2" xfId="4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/>
    <xf numFmtId="0" fontId="5" fillId="0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/>
    <xf numFmtId="0" fontId="0" fillId="0" borderId="12" xfId="0" applyFont="1" applyFill="1" applyBorder="1" applyAlignment="1">
      <alignment vertical="center" wrapText="1"/>
    </xf>
    <xf numFmtId="3" fontId="0" fillId="0" borderId="7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 wrapText="1"/>
    </xf>
    <xf numFmtId="3" fontId="0" fillId="0" borderId="13" xfId="0" applyNumberForma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 wrapText="1"/>
    </xf>
    <xf numFmtId="3" fontId="0" fillId="0" borderId="13" xfId="0" applyNumberFormat="1" applyFill="1" applyBorder="1" applyAlignment="1">
      <alignment horizontal="center" vertical="center" wrapText="1"/>
    </xf>
    <xf numFmtId="3" fontId="0" fillId="0" borderId="7" xfId="0" applyNumberFormat="1" applyFill="1" applyBorder="1" applyAlignment="1">
      <alignment horizontal="right" vertical="center"/>
    </xf>
    <xf numFmtId="1" fontId="0" fillId="0" borderId="7" xfId="0" applyNumberForma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 wrapText="1"/>
    </xf>
    <xf numFmtId="0" fontId="0" fillId="0" borderId="7" xfId="0" applyBorder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3" fontId="0" fillId="0" borderId="0" xfId="0" applyNumberFormat="1"/>
    <xf numFmtId="164" fontId="7" fillId="0" borderId="15" xfId="1" applyNumberFormat="1" applyFont="1" applyBorder="1" applyAlignment="1">
      <alignment vertical="center"/>
    </xf>
    <xf numFmtId="164" fontId="6" fillId="0" borderId="15" xfId="1" applyNumberFormat="1" applyFont="1" applyBorder="1"/>
    <xf numFmtId="164" fontId="4" fillId="0" borderId="15" xfId="1" applyNumberFormat="1" applyFont="1" applyBorder="1"/>
    <xf numFmtId="164" fontId="4" fillId="0" borderId="16" xfId="1" applyNumberFormat="1" applyFont="1" applyBorder="1"/>
    <xf numFmtId="164" fontId="6" fillId="0" borderId="17" xfId="1" applyNumberFormat="1" applyFont="1" applyBorder="1"/>
    <xf numFmtId="164" fontId="4" fillId="0" borderId="19" xfId="1" applyNumberFormat="1" applyFont="1" applyBorder="1" applyAlignment="1">
      <alignment vertical="center"/>
    </xf>
    <xf numFmtId="164" fontId="6" fillId="0" borderId="19" xfId="1" applyNumberFormat="1" applyFont="1" applyBorder="1"/>
    <xf numFmtId="164" fontId="4" fillId="0" borderId="19" xfId="1" applyNumberFormat="1" applyFont="1" applyBorder="1"/>
    <xf numFmtId="164" fontId="6" fillId="0" borderId="20" xfId="1" applyNumberFormat="1" applyFont="1" applyBorder="1"/>
    <xf numFmtId="164" fontId="0" fillId="0" borderId="0" xfId="0" applyNumberFormat="1"/>
    <xf numFmtId="3" fontId="0" fillId="0" borderId="11" xfId="0" applyNumberFormat="1" applyFill="1" applyBorder="1"/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164" fontId="7" fillId="0" borderId="21" xfId="1" applyNumberFormat="1" applyFont="1" applyBorder="1" applyAlignment="1">
      <alignment vertical="center"/>
    </xf>
    <xf numFmtId="164" fontId="0" fillId="0" borderId="18" xfId="0" applyNumberFormat="1" applyBorder="1"/>
    <xf numFmtId="3" fontId="0" fillId="0" borderId="19" xfId="0" applyNumberFormat="1" applyFill="1" applyBorder="1"/>
    <xf numFmtId="166" fontId="1" fillId="0" borderId="19" xfId="1" applyNumberFormat="1" applyFont="1" applyBorder="1" applyAlignment="1">
      <alignment horizontal="right"/>
    </xf>
    <xf numFmtId="3" fontId="0" fillId="0" borderId="7" xfId="0" applyNumberFormat="1" applyFill="1" applyBorder="1"/>
    <xf numFmtId="3" fontId="0" fillId="0" borderId="7" xfId="0" applyNumberFormat="1" applyBorder="1"/>
    <xf numFmtId="164" fontId="4" fillId="0" borderId="0" xfId="1" applyNumberFormat="1" applyFont="1" applyBorder="1" applyAlignment="1">
      <alignment vertical="center"/>
    </xf>
    <xf numFmtId="3" fontId="4" fillId="0" borderId="0" xfId="0" applyNumberFormat="1" applyFont="1"/>
    <xf numFmtId="1" fontId="6" fillId="0" borderId="0" xfId="0" applyNumberFormat="1" applyFont="1"/>
    <xf numFmtId="164" fontId="6" fillId="0" borderId="23" xfId="1" applyNumberFormat="1" applyFont="1" applyBorder="1"/>
    <xf numFmtId="167" fontId="0" fillId="0" borderId="0" xfId="0" applyNumberFormat="1"/>
    <xf numFmtId="0" fontId="0" fillId="0" borderId="7" xfId="0" applyBorder="1" applyAlignment="1">
      <alignment horizontal="center" vertical="center"/>
    </xf>
    <xf numFmtId="0" fontId="8" fillId="0" borderId="11" xfId="0" applyFont="1" applyFill="1" applyBorder="1" applyAlignment="1">
      <alignment wrapText="1"/>
    </xf>
    <xf numFmtId="164" fontId="6" fillId="0" borderId="26" xfId="1" applyNumberFormat="1" applyFont="1" applyBorder="1"/>
    <xf numFmtId="164" fontId="6" fillId="0" borderId="25" xfId="0" applyNumberFormat="1" applyFont="1" applyBorder="1"/>
    <xf numFmtId="164" fontId="6" fillId="0" borderId="24" xfId="1" applyNumberFormat="1" applyFont="1" applyBorder="1"/>
    <xf numFmtId="0" fontId="0" fillId="0" borderId="2" xfId="0" applyFill="1" applyBorder="1" applyAlignment="1">
      <alignment horizontal="center" vertical="center" wrapText="1"/>
    </xf>
    <xf numFmtId="164" fontId="0" fillId="0" borderId="3" xfId="3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6" fillId="4" borderId="14" xfId="1" applyNumberFormat="1" applyFont="1" applyFill="1" applyBorder="1" applyAlignment="1">
      <alignment horizontal="center"/>
    </xf>
    <xf numFmtId="164" fontId="6" fillId="4" borderId="18" xfId="1" applyNumberFormat="1" applyFont="1" applyFill="1" applyBorder="1" applyAlignment="1">
      <alignment horizontal="center"/>
    </xf>
    <xf numFmtId="164" fontId="6" fillId="0" borderId="15" xfId="1" applyNumberFormat="1" applyFont="1" applyBorder="1" applyAlignment="1"/>
    <xf numFmtId="0" fontId="0" fillId="0" borderId="19" xfId="0" applyBorder="1" applyAlignment="1"/>
    <xf numFmtId="164" fontId="10" fillId="0" borderId="19" xfId="1" applyNumberFormat="1" applyFont="1" applyBorder="1" applyAlignment="1">
      <alignment vertical="center"/>
    </xf>
    <xf numFmtId="164" fontId="11" fillId="0" borderId="19" xfId="1" applyNumberFormat="1" applyFont="1" applyBorder="1"/>
    <xf numFmtId="164" fontId="10" fillId="0" borderId="19" xfId="1" applyNumberFormat="1" applyFont="1" applyBorder="1"/>
    <xf numFmtId="3" fontId="9" fillId="0" borderId="19" xfId="0" applyNumberFormat="1" applyFont="1" applyFill="1" applyBorder="1"/>
    <xf numFmtId="3" fontId="9" fillId="0" borderId="22" xfId="0" applyNumberFormat="1" applyFont="1" applyFill="1" applyBorder="1"/>
    <xf numFmtId="164" fontId="11" fillId="0" borderId="24" xfId="1" applyNumberFormat="1" applyFont="1" applyBorder="1"/>
  </cellXfs>
  <cellStyles count="5">
    <cellStyle name="Ezres" xfId="1" builtinId="3"/>
    <cellStyle name="Ezres 2" xfId="3"/>
    <cellStyle name="Normál" xfId="0" builtinId="0"/>
    <cellStyle name="Normál 2" xfId="2"/>
    <cellStyle name="Pénznem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selection activeCell="D4" sqref="D4"/>
    </sheetView>
  </sheetViews>
  <sheetFormatPr defaultRowHeight="14.4" x14ac:dyDescent="0.3"/>
  <cols>
    <col min="1" max="1" width="27.88671875" customWidth="1"/>
    <col min="2" max="2" width="54.88671875" customWidth="1"/>
    <col min="3" max="3" width="24.6640625" customWidth="1"/>
    <col min="4" max="4" width="14.5546875" customWidth="1"/>
    <col min="5" max="6" width="13.44140625" customWidth="1"/>
    <col min="7" max="7" width="14.44140625" customWidth="1"/>
    <col min="8" max="8" width="10.88671875" customWidth="1"/>
    <col min="9" max="9" width="10.5546875" customWidth="1"/>
    <col min="10" max="10" width="12.44140625" customWidth="1"/>
    <col min="11" max="11" width="13.109375" customWidth="1"/>
  </cols>
  <sheetData>
    <row r="1" spans="1:10" ht="18" x14ac:dyDescent="0.35">
      <c r="B1" s="1" t="s">
        <v>0</v>
      </c>
      <c r="C1" s="2"/>
      <c r="D1" s="2"/>
    </row>
    <row r="2" spans="1:10" ht="15.6" x14ac:dyDescent="0.3">
      <c r="B2" s="3" t="s">
        <v>66</v>
      </c>
      <c r="C2" s="4" t="s">
        <v>64</v>
      </c>
      <c r="D2" s="5"/>
    </row>
    <row r="3" spans="1:10" ht="15.6" x14ac:dyDescent="0.3">
      <c r="B3" s="3" t="s">
        <v>37</v>
      </c>
      <c r="C3" s="5" t="s">
        <v>67</v>
      </c>
      <c r="D3" s="5" t="s">
        <v>68</v>
      </c>
      <c r="J3" t="s">
        <v>59</v>
      </c>
    </row>
    <row r="4" spans="1:10" ht="16.2" thickBot="1" x14ac:dyDescent="0.35">
      <c r="B4" s="6" t="s">
        <v>2</v>
      </c>
      <c r="C4" s="5" t="s">
        <v>3</v>
      </c>
      <c r="D4" s="7"/>
    </row>
    <row r="5" spans="1:10" ht="44.4" thickTop="1" thickBot="1" x14ac:dyDescent="0.35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1" t="s">
        <v>9</v>
      </c>
      <c r="G5" s="11" t="s">
        <v>10</v>
      </c>
      <c r="H5" s="66" t="s">
        <v>60</v>
      </c>
      <c r="I5" s="67"/>
      <c r="J5" s="65" t="s">
        <v>11</v>
      </c>
    </row>
    <row r="6" spans="1:10" ht="15" thickTop="1" x14ac:dyDescent="0.3">
      <c r="A6" s="13"/>
      <c r="B6" s="14"/>
      <c r="C6" s="14"/>
      <c r="D6" s="15"/>
      <c r="E6" s="15"/>
      <c r="F6" s="15"/>
      <c r="G6" s="15"/>
      <c r="H6" s="15" t="s">
        <v>12</v>
      </c>
      <c r="I6" s="16" t="s">
        <v>13</v>
      </c>
      <c r="J6" s="17"/>
    </row>
    <row r="7" spans="1:10" x14ac:dyDescent="0.3">
      <c r="A7" s="18" t="s">
        <v>14</v>
      </c>
      <c r="B7" s="14"/>
      <c r="C7" s="14"/>
      <c r="D7" s="15"/>
      <c r="E7" s="15"/>
      <c r="F7" s="15"/>
      <c r="G7" s="15">
        <v>0</v>
      </c>
      <c r="H7" s="15"/>
      <c r="I7" s="19"/>
      <c r="J7" s="20"/>
    </row>
    <row r="8" spans="1:10" x14ac:dyDescent="0.3">
      <c r="A8" s="21" t="s">
        <v>15</v>
      </c>
      <c r="B8" s="14"/>
      <c r="C8" s="14"/>
      <c r="D8" s="14"/>
      <c r="E8" s="14"/>
      <c r="F8" s="22"/>
      <c r="G8" s="15">
        <v>0</v>
      </c>
      <c r="H8" s="14"/>
      <c r="I8" s="23"/>
      <c r="J8" s="20"/>
    </row>
    <row r="9" spans="1:10" x14ac:dyDescent="0.3">
      <c r="A9" s="24" t="s">
        <v>16</v>
      </c>
      <c r="B9" s="14"/>
      <c r="C9" s="14"/>
      <c r="D9" s="15"/>
      <c r="E9" s="15"/>
      <c r="F9" s="15"/>
      <c r="G9" s="15">
        <v>0</v>
      </c>
      <c r="H9" s="15"/>
      <c r="I9" s="19"/>
      <c r="J9" s="20"/>
    </row>
    <row r="10" spans="1:10" ht="28.8" x14ac:dyDescent="0.3">
      <c r="A10" s="24" t="s">
        <v>17</v>
      </c>
      <c r="B10" s="14"/>
      <c r="C10" s="14"/>
      <c r="D10" s="15"/>
      <c r="E10" s="15"/>
      <c r="F10" s="15"/>
      <c r="G10" s="15">
        <v>0</v>
      </c>
      <c r="H10" s="15"/>
      <c r="I10" s="19"/>
      <c r="J10" s="20"/>
    </row>
    <row r="11" spans="1:10" ht="28.8" x14ac:dyDescent="0.3">
      <c r="A11" s="18" t="s">
        <v>18</v>
      </c>
      <c r="B11" s="15"/>
      <c r="C11" s="15"/>
      <c r="D11" s="14"/>
      <c r="E11" s="22"/>
      <c r="F11" s="25"/>
      <c r="G11" s="15">
        <v>0</v>
      </c>
      <c r="H11" s="14"/>
      <c r="I11" s="19"/>
      <c r="J11" s="20"/>
    </row>
    <row r="12" spans="1:10" x14ac:dyDescent="0.3">
      <c r="A12" s="24" t="s">
        <v>15</v>
      </c>
      <c r="B12" s="15"/>
      <c r="C12" s="15"/>
      <c r="D12" s="15"/>
      <c r="E12" s="15"/>
      <c r="F12" s="15"/>
      <c r="G12" s="15">
        <v>0</v>
      </c>
      <c r="H12" s="15"/>
      <c r="I12" s="19"/>
      <c r="J12" s="20"/>
    </row>
    <row r="13" spans="1:10" x14ac:dyDescent="0.3">
      <c r="A13" s="24" t="s">
        <v>16</v>
      </c>
      <c r="B13" s="14"/>
      <c r="C13" s="14"/>
      <c r="D13" s="14"/>
      <c r="E13" s="14"/>
      <c r="F13" s="22"/>
      <c r="G13" s="15">
        <v>0</v>
      </c>
      <c r="H13" s="14"/>
      <c r="I13" s="19"/>
      <c r="J13" s="20"/>
    </row>
    <row r="14" spans="1:10" ht="28.8" x14ac:dyDescent="0.3">
      <c r="A14" s="24" t="s">
        <v>17</v>
      </c>
      <c r="B14" s="14"/>
      <c r="C14" s="14"/>
      <c r="D14" s="14"/>
      <c r="E14" s="14"/>
      <c r="F14" s="14"/>
      <c r="G14" s="15">
        <v>0</v>
      </c>
      <c r="H14" s="14"/>
      <c r="I14" s="19"/>
      <c r="J14" s="20"/>
    </row>
    <row r="15" spans="1:10" x14ac:dyDescent="0.3">
      <c r="A15" s="13" t="s">
        <v>19</v>
      </c>
      <c r="B15" s="14"/>
      <c r="C15" s="14"/>
      <c r="D15" s="14"/>
      <c r="E15" s="14"/>
      <c r="F15" s="14"/>
      <c r="G15" s="15">
        <v>0</v>
      </c>
      <c r="H15" s="14"/>
      <c r="I15" s="19"/>
      <c r="J15" s="20"/>
    </row>
    <row r="16" spans="1:10" x14ac:dyDescent="0.3">
      <c r="A16" s="18" t="s">
        <v>20</v>
      </c>
      <c r="B16" s="15"/>
      <c r="C16" s="14"/>
      <c r="D16" s="14"/>
      <c r="E16" s="22"/>
      <c r="F16" s="25"/>
      <c r="G16" s="15">
        <v>0</v>
      </c>
      <c r="H16" s="14"/>
      <c r="I16" s="23"/>
      <c r="J16" s="20"/>
    </row>
    <row r="17" spans="1:11" x14ac:dyDescent="0.3">
      <c r="A17" s="24" t="s">
        <v>15</v>
      </c>
      <c r="B17" s="14"/>
      <c r="C17" s="14"/>
      <c r="D17" s="14"/>
      <c r="E17" s="14"/>
      <c r="F17" s="14"/>
      <c r="G17" s="15">
        <v>0</v>
      </c>
      <c r="H17" s="14"/>
      <c r="I17" s="19"/>
      <c r="J17" s="20"/>
    </row>
    <row r="18" spans="1:11" x14ac:dyDescent="0.3">
      <c r="A18" s="24" t="s">
        <v>16</v>
      </c>
      <c r="B18" s="15"/>
      <c r="C18" s="14"/>
      <c r="D18" s="15"/>
      <c r="E18" s="26"/>
      <c r="F18" s="27"/>
      <c r="G18" s="15">
        <v>0</v>
      </c>
      <c r="H18" s="14"/>
      <c r="I18" s="19"/>
      <c r="J18" s="20"/>
    </row>
    <row r="19" spans="1:11" ht="28.8" x14ac:dyDescent="0.3">
      <c r="A19" s="24" t="s">
        <v>17</v>
      </c>
      <c r="B19" s="14"/>
      <c r="C19" s="14"/>
      <c r="D19" s="14"/>
      <c r="E19" s="14"/>
      <c r="F19" s="14"/>
      <c r="G19" s="15">
        <v>0</v>
      </c>
      <c r="H19" s="14"/>
      <c r="I19" s="19"/>
      <c r="J19" s="20"/>
    </row>
    <row r="20" spans="1:11" x14ac:dyDescent="0.3">
      <c r="A20" s="13"/>
      <c r="B20" s="14"/>
      <c r="C20" s="14"/>
      <c r="D20" s="14"/>
      <c r="E20" s="14"/>
      <c r="F20" s="14"/>
      <c r="G20" s="31"/>
      <c r="H20" s="14"/>
      <c r="I20" s="19"/>
      <c r="J20" s="20"/>
    </row>
    <row r="21" spans="1:11" x14ac:dyDescent="0.3">
      <c r="A21" s="13" t="s">
        <v>21</v>
      </c>
      <c r="B21" s="14"/>
      <c r="C21" s="14"/>
      <c r="D21" s="14"/>
      <c r="E21" s="14"/>
      <c r="F21" s="14"/>
      <c r="G21" s="46">
        <f>SUM(G6:G20)</f>
        <v>0</v>
      </c>
      <c r="H21" s="14"/>
      <c r="I21" s="19"/>
      <c r="J21" s="32"/>
    </row>
    <row r="22" spans="1:11" ht="15.6" x14ac:dyDescent="0.3">
      <c r="A22" s="13" t="s">
        <v>22</v>
      </c>
      <c r="B22" s="15"/>
      <c r="C22" s="15"/>
      <c r="D22" s="15"/>
      <c r="E22" s="15"/>
      <c r="F22" s="15"/>
      <c r="G22" s="53">
        <f>SUM(G21:G21)</f>
        <v>0</v>
      </c>
      <c r="H22" s="29"/>
      <c r="I22" s="30"/>
      <c r="J22" s="32"/>
      <c r="K22" s="55"/>
    </row>
    <row r="23" spans="1:11" ht="18" x14ac:dyDescent="0.35">
      <c r="B23" s="33" t="s">
        <v>23</v>
      </c>
      <c r="C23" s="2"/>
      <c r="D23" s="2"/>
      <c r="H23" s="35"/>
      <c r="K23" s="45"/>
    </row>
    <row r="24" spans="1:11" ht="31.2" x14ac:dyDescent="0.3">
      <c r="B24" s="34" t="s">
        <v>36</v>
      </c>
      <c r="C24" s="4" t="s">
        <v>1</v>
      </c>
      <c r="D24" s="5"/>
      <c r="H24" s="35"/>
    </row>
    <row r="25" spans="1:11" ht="15.6" x14ac:dyDescent="0.3">
      <c r="B25" s="34" t="s">
        <v>61</v>
      </c>
      <c r="C25" s="5" t="s">
        <v>57</v>
      </c>
      <c r="D25" s="5" t="s">
        <v>62</v>
      </c>
      <c r="J25" t="s">
        <v>59</v>
      </c>
    </row>
    <row r="26" spans="1:11" ht="16.2" thickBot="1" x14ac:dyDescent="0.35">
      <c r="B26" s="6" t="s">
        <v>2</v>
      </c>
      <c r="C26" s="5" t="s">
        <v>3</v>
      </c>
      <c r="D26" s="7"/>
    </row>
    <row r="27" spans="1:11" ht="44.4" thickTop="1" thickBot="1" x14ac:dyDescent="0.35">
      <c r="A27" s="8" t="s">
        <v>4</v>
      </c>
      <c r="B27" s="9" t="s">
        <v>5</v>
      </c>
      <c r="C27" s="9" t="s">
        <v>6</v>
      </c>
      <c r="D27" s="10" t="s">
        <v>7</v>
      </c>
      <c r="E27" s="9" t="s">
        <v>8</v>
      </c>
      <c r="F27" s="11" t="s">
        <v>9</v>
      </c>
      <c r="G27" s="11" t="s">
        <v>10</v>
      </c>
      <c r="H27" s="66" t="s">
        <v>60</v>
      </c>
      <c r="I27" s="67"/>
      <c r="J27" s="12" t="s">
        <v>11</v>
      </c>
    </row>
    <row r="28" spans="1:11" ht="15" thickTop="1" x14ac:dyDescent="0.3">
      <c r="A28" s="13"/>
      <c r="B28" s="14"/>
      <c r="C28" s="14"/>
      <c r="D28" s="15"/>
      <c r="E28" s="15"/>
      <c r="F28" s="15"/>
      <c r="G28" s="15"/>
      <c r="H28" s="15" t="s">
        <v>12</v>
      </c>
      <c r="I28" s="16" t="s">
        <v>13</v>
      </c>
      <c r="J28" s="17"/>
    </row>
    <row r="29" spans="1:11" x14ac:dyDescent="0.3">
      <c r="A29" s="18" t="s">
        <v>14</v>
      </c>
      <c r="B29" s="14"/>
      <c r="C29" s="14"/>
      <c r="D29" s="15"/>
      <c r="E29" s="15"/>
      <c r="F29" s="15"/>
      <c r="G29" s="15">
        <v>0</v>
      </c>
      <c r="H29" s="15"/>
      <c r="I29" s="19"/>
      <c r="J29" s="20"/>
    </row>
    <row r="30" spans="1:11" x14ac:dyDescent="0.3">
      <c r="A30" s="21" t="s">
        <v>15</v>
      </c>
      <c r="B30" s="14"/>
      <c r="C30" s="14"/>
      <c r="D30" s="14"/>
      <c r="E30" s="14"/>
      <c r="F30" s="22"/>
      <c r="G30" s="15">
        <v>0</v>
      </c>
      <c r="H30" s="14"/>
      <c r="I30" s="23"/>
      <c r="J30" s="20"/>
    </row>
    <row r="31" spans="1:11" x14ac:dyDescent="0.3">
      <c r="A31" s="24" t="s">
        <v>16</v>
      </c>
      <c r="B31" s="14"/>
      <c r="C31" s="14"/>
      <c r="D31" s="15"/>
      <c r="E31" s="15"/>
      <c r="F31" s="15"/>
      <c r="G31" s="15">
        <v>0</v>
      </c>
      <c r="H31" s="15"/>
      <c r="I31" s="19"/>
      <c r="J31" s="20"/>
    </row>
    <row r="32" spans="1:11" ht="28.8" x14ac:dyDescent="0.3">
      <c r="A32" s="24" t="s">
        <v>17</v>
      </c>
      <c r="B32" s="14"/>
      <c r="C32" s="14"/>
      <c r="D32" s="15"/>
      <c r="E32" s="15"/>
      <c r="F32" s="15"/>
      <c r="G32" s="15">
        <v>0</v>
      </c>
      <c r="H32" s="15"/>
      <c r="I32" s="19"/>
      <c r="J32" s="20"/>
    </row>
    <row r="33" spans="1:11" ht="28.8" x14ac:dyDescent="0.3">
      <c r="A33" s="18" t="s">
        <v>18</v>
      </c>
      <c r="B33" s="15"/>
      <c r="C33" s="15"/>
      <c r="D33" s="14"/>
      <c r="E33" s="22"/>
      <c r="F33" s="25"/>
      <c r="G33" s="15">
        <v>0</v>
      </c>
      <c r="H33" s="14"/>
      <c r="I33" s="19"/>
      <c r="J33" s="20"/>
    </row>
    <row r="34" spans="1:11" x14ac:dyDescent="0.3">
      <c r="A34" s="24" t="s">
        <v>15</v>
      </c>
      <c r="B34" s="15"/>
      <c r="C34" s="15"/>
      <c r="D34" s="15"/>
      <c r="E34" s="15"/>
      <c r="F34" s="15"/>
      <c r="G34" s="15">
        <v>0</v>
      </c>
      <c r="H34" s="15"/>
      <c r="I34" s="19"/>
      <c r="J34" s="20"/>
    </row>
    <row r="35" spans="1:11" x14ac:dyDescent="0.3">
      <c r="A35" s="24" t="s">
        <v>16</v>
      </c>
      <c r="B35" s="15"/>
      <c r="C35" s="15"/>
      <c r="D35" s="15"/>
      <c r="E35" s="15"/>
      <c r="F35" s="15"/>
      <c r="G35" s="15">
        <v>0</v>
      </c>
      <c r="H35" s="15"/>
      <c r="I35" s="19"/>
      <c r="J35" s="20"/>
    </row>
    <row r="36" spans="1:11" ht="28.8" x14ac:dyDescent="0.3">
      <c r="A36" s="24" t="s">
        <v>17</v>
      </c>
      <c r="B36" s="14" t="s">
        <v>55</v>
      </c>
      <c r="C36" s="14" t="s">
        <v>52</v>
      </c>
      <c r="D36" s="14"/>
      <c r="E36" s="14"/>
      <c r="F36" s="14"/>
      <c r="G36" s="22">
        <v>820000</v>
      </c>
      <c r="H36" s="14"/>
      <c r="I36" s="19" t="s">
        <v>42</v>
      </c>
      <c r="J36" s="20"/>
    </row>
    <row r="37" spans="1:11" x14ac:dyDescent="0.3">
      <c r="A37" s="13" t="s">
        <v>19</v>
      </c>
      <c r="B37" s="14"/>
      <c r="C37" s="14"/>
      <c r="D37" s="14"/>
      <c r="E37" s="14"/>
      <c r="F37" s="14"/>
      <c r="G37" s="14">
        <v>0</v>
      </c>
      <c r="H37" s="14"/>
      <c r="I37" s="19"/>
      <c r="J37" s="20"/>
    </row>
    <row r="38" spans="1:11" x14ac:dyDescent="0.3">
      <c r="A38" s="18" t="s">
        <v>20</v>
      </c>
      <c r="B38" s="15"/>
      <c r="C38" s="14"/>
      <c r="D38" s="14"/>
      <c r="E38" s="22"/>
      <c r="F38" s="25"/>
      <c r="G38" s="14">
        <v>0</v>
      </c>
      <c r="H38" s="14"/>
      <c r="I38" s="23"/>
      <c r="J38" s="20"/>
    </row>
    <row r="39" spans="1:11" x14ac:dyDescent="0.3">
      <c r="A39" s="24" t="s">
        <v>15</v>
      </c>
      <c r="B39" s="14"/>
      <c r="C39" s="14"/>
      <c r="D39" s="14"/>
      <c r="E39" s="14"/>
      <c r="F39" s="14"/>
      <c r="G39" s="14">
        <v>0</v>
      </c>
      <c r="H39" s="14"/>
      <c r="I39" s="19"/>
      <c r="J39" s="20"/>
    </row>
    <row r="40" spans="1:11" x14ac:dyDescent="0.3">
      <c r="A40" s="24" t="s">
        <v>16</v>
      </c>
      <c r="B40" s="15"/>
      <c r="C40" s="14"/>
      <c r="D40" s="15"/>
      <c r="E40" s="26"/>
      <c r="F40" s="27"/>
      <c r="G40" s="14">
        <v>0</v>
      </c>
      <c r="H40" s="14"/>
      <c r="I40" s="19"/>
      <c r="J40" s="20"/>
    </row>
    <row r="41" spans="1:11" ht="28.8" x14ac:dyDescent="0.3">
      <c r="A41" s="24" t="s">
        <v>17</v>
      </c>
      <c r="B41" s="14"/>
      <c r="C41" s="14"/>
      <c r="D41" s="14"/>
      <c r="E41" s="14"/>
      <c r="F41" s="14"/>
      <c r="G41" s="14">
        <v>0</v>
      </c>
      <c r="H41" s="14"/>
      <c r="I41" s="19"/>
      <c r="J41" s="20"/>
    </row>
    <row r="42" spans="1:11" x14ac:dyDescent="0.3">
      <c r="A42" s="13"/>
      <c r="B42" s="14"/>
      <c r="C42" s="14"/>
      <c r="D42" s="14"/>
      <c r="E42" s="14"/>
      <c r="F42" s="14"/>
      <c r="G42" s="14"/>
      <c r="H42" s="14"/>
      <c r="I42" s="19"/>
      <c r="J42" s="20"/>
    </row>
    <row r="43" spans="1:11" x14ac:dyDescent="0.3">
      <c r="A43" s="13" t="s">
        <v>21</v>
      </c>
      <c r="B43" s="14"/>
      <c r="C43" s="14"/>
      <c r="D43" s="14"/>
      <c r="E43" s="14"/>
      <c r="F43" s="14"/>
      <c r="G43" s="54">
        <f>SUM(G36:G42)</f>
        <v>820000</v>
      </c>
      <c r="H43" s="22"/>
      <c r="I43" s="19"/>
      <c r="J43" s="32"/>
    </row>
    <row r="44" spans="1:11" ht="18" x14ac:dyDescent="0.35">
      <c r="B44" s="47" t="s">
        <v>24</v>
      </c>
      <c r="C44" s="2"/>
      <c r="D44" s="2"/>
      <c r="G44" s="35"/>
      <c r="J44" s="35"/>
      <c r="K44" s="35"/>
    </row>
    <row r="45" spans="1:11" ht="31.2" x14ac:dyDescent="0.3">
      <c r="B45" s="48" t="s">
        <v>36</v>
      </c>
      <c r="C45" s="4" t="s">
        <v>1</v>
      </c>
      <c r="D45" s="5"/>
      <c r="G45" s="59"/>
      <c r="J45" s="35"/>
      <c r="K45" s="35"/>
    </row>
    <row r="46" spans="1:11" ht="15.6" x14ac:dyDescent="0.3">
      <c r="B46" s="48" t="s">
        <v>58</v>
      </c>
      <c r="C46" s="5" t="s">
        <v>57</v>
      </c>
      <c r="D46" s="5" t="s">
        <v>62</v>
      </c>
      <c r="J46" t="s">
        <v>59</v>
      </c>
    </row>
    <row r="47" spans="1:11" ht="16.2" thickBot="1" x14ac:dyDescent="0.35">
      <c r="B47" s="6" t="s">
        <v>2</v>
      </c>
      <c r="C47" s="5" t="s">
        <v>3</v>
      </c>
      <c r="D47" s="7"/>
    </row>
    <row r="48" spans="1:11" ht="44.4" thickTop="1" thickBot="1" x14ac:dyDescent="0.35">
      <c r="A48" s="8" t="s">
        <v>4</v>
      </c>
      <c r="B48" s="9" t="s">
        <v>5</v>
      </c>
      <c r="C48" s="9" t="s">
        <v>6</v>
      </c>
      <c r="D48" s="10" t="s">
        <v>7</v>
      </c>
      <c r="E48" s="9" t="s">
        <v>8</v>
      </c>
      <c r="F48" s="11" t="s">
        <v>9</v>
      </c>
      <c r="G48" s="11" t="s">
        <v>10</v>
      </c>
      <c r="H48" s="66" t="s">
        <v>60</v>
      </c>
      <c r="I48" s="67"/>
      <c r="J48" s="65" t="s">
        <v>11</v>
      </c>
    </row>
    <row r="49" spans="1:10" ht="15" thickTop="1" x14ac:dyDescent="0.3">
      <c r="A49" s="13"/>
      <c r="B49" s="14"/>
      <c r="C49" s="14"/>
      <c r="D49" s="15"/>
      <c r="E49" s="15"/>
      <c r="F49" s="15"/>
      <c r="G49" s="15"/>
      <c r="H49" s="15" t="s">
        <v>12</v>
      </c>
      <c r="I49" s="16" t="s">
        <v>13</v>
      </c>
      <c r="J49" s="17"/>
    </row>
    <row r="50" spans="1:10" x14ac:dyDescent="0.3">
      <c r="A50" s="18" t="s">
        <v>14</v>
      </c>
      <c r="B50" s="14"/>
      <c r="C50" s="14"/>
      <c r="D50" s="15"/>
      <c r="E50" s="15"/>
      <c r="F50" s="15"/>
      <c r="G50" s="15">
        <v>0</v>
      </c>
      <c r="H50" s="15"/>
      <c r="I50" s="19"/>
      <c r="J50" s="20"/>
    </row>
    <row r="51" spans="1:10" x14ac:dyDescent="0.3">
      <c r="A51" s="21" t="s">
        <v>15</v>
      </c>
      <c r="B51" s="14"/>
      <c r="C51" s="14"/>
      <c r="D51" s="14"/>
      <c r="E51" s="14"/>
      <c r="F51" s="22"/>
      <c r="G51" s="15">
        <v>0</v>
      </c>
      <c r="H51" s="14"/>
      <c r="I51" s="23"/>
      <c r="J51" s="20"/>
    </row>
    <row r="52" spans="1:10" x14ac:dyDescent="0.3">
      <c r="A52" s="24" t="s">
        <v>16</v>
      </c>
      <c r="B52" s="14"/>
      <c r="C52" s="14"/>
      <c r="D52" s="15"/>
      <c r="E52" s="15"/>
      <c r="F52" s="15"/>
      <c r="G52" s="15">
        <v>0</v>
      </c>
      <c r="H52" s="15"/>
      <c r="I52" s="19"/>
      <c r="J52" s="20"/>
    </row>
    <row r="53" spans="1:10" ht="28.8" x14ac:dyDescent="0.3">
      <c r="A53" s="24" t="s">
        <v>17</v>
      </c>
      <c r="C53" s="14"/>
      <c r="D53" s="15"/>
      <c r="E53" s="15"/>
      <c r="F53" s="30"/>
      <c r="G53" s="15">
        <v>0</v>
      </c>
      <c r="H53" s="15"/>
      <c r="I53" s="19"/>
      <c r="J53" s="20"/>
    </row>
    <row r="54" spans="1:10" ht="28.8" x14ac:dyDescent="0.3">
      <c r="A54" s="18" t="s">
        <v>18</v>
      </c>
      <c r="B54" s="15"/>
      <c r="C54" s="15"/>
      <c r="D54" s="14"/>
      <c r="E54" s="22"/>
      <c r="F54" s="25"/>
      <c r="G54" s="15">
        <v>0</v>
      </c>
      <c r="H54" s="14"/>
      <c r="I54" s="19"/>
      <c r="J54" s="20"/>
    </row>
    <row r="55" spans="1:10" x14ac:dyDescent="0.3">
      <c r="A55" s="24" t="s">
        <v>15</v>
      </c>
      <c r="B55" s="15" t="s">
        <v>44</v>
      </c>
      <c r="C55" s="15" t="s">
        <v>52</v>
      </c>
      <c r="D55" s="15"/>
      <c r="E55" s="15"/>
      <c r="F55" s="15"/>
      <c r="G55" s="26">
        <v>2000000</v>
      </c>
      <c r="H55" s="19" t="s">
        <v>42</v>
      </c>
      <c r="I55" s="14"/>
      <c r="J55" s="20"/>
    </row>
    <row r="56" spans="1:10" x14ac:dyDescent="0.3">
      <c r="A56" s="24" t="s">
        <v>16</v>
      </c>
      <c r="B56" s="15" t="s">
        <v>43</v>
      </c>
      <c r="C56" s="15" t="s">
        <v>52</v>
      </c>
      <c r="D56" s="15"/>
      <c r="E56" s="15"/>
      <c r="F56" s="15"/>
      <c r="G56" s="26">
        <v>2000000</v>
      </c>
      <c r="H56" s="19" t="s">
        <v>42</v>
      </c>
      <c r="I56" s="14"/>
      <c r="J56" s="20"/>
    </row>
    <row r="57" spans="1:10" ht="28.8" x14ac:dyDescent="0.3">
      <c r="A57" s="24" t="s">
        <v>17</v>
      </c>
      <c r="B57" s="14" t="s">
        <v>56</v>
      </c>
      <c r="C57" s="15" t="s">
        <v>52</v>
      </c>
      <c r="D57" s="14"/>
      <c r="E57" s="14"/>
      <c r="F57" s="14"/>
      <c r="G57" s="26">
        <v>1000000</v>
      </c>
      <c r="H57" s="19" t="s">
        <v>42</v>
      </c>
      <c r="I57" s="14"/>
      <c r="J57" s="20"/>
    </row>
    <row r="58" spans="1:10" x14ac:dyDescent="0.3">
      <c r="A58" s="13" t="s">
        <v>19</v>
      </c>
      <c r="B58" s="14"/>
      <c r="C58" s="14"/>
      <c r="D58" s="14"/>
      <c r="E58" s="14"/>
      <c r="F58" s="14"/>
      <c r="G58" s="14">
        <v>0</v>
      </c>
      <c r="H58" s="14"/>
      <c r="I58" s="19"/>
      <c r="J58" s="20"/>
    </row>
    <row r="59" spans="1:10" x14ac:dyDescent="0.3">
      <c r="A59" s="18" t="s">
        <v>20</v>
      </c>
      <c r="B59" s="15"/>
      <c r="C59" s="14"/>
      <c r="D59" s="14"/>
      <c r="E59" s="22"/>
      <c r="F59" s="25"/>
      <c r="G59" s="14">
        <v>0</v>
      </c>
      <c r="H59" s="14"/>
      <c r="I59" s="23"/>
      <c r="J59" s="20"/>
    </row>
    <row r="60" spans="1:10" x14ac:dyDescent="0.3">
      <c r="A60" s="24" t="s">
        <v>15</v>
      </c>
      <c r="B60" s="15"/>
      <c r="C60" s="14"/>
      <c r="D60" s="14"/>
      <c r="E60" s="14"/>
      <c r="F60" s="14"/>
      <c r="G60" s="14">
        <v>0</v>
      </c>
      <c r="H60" s="14"/>
      <c r="I60" s="19"/>
      <c r="J60" s="20"/>
    </row>
    <row r="61" spans="1:10" x14ac:dyDescent="0.3">
      <c r="A61" s="24" t="s">
        <v>16</v>
      </c>
      <c r="B61" s="15"/>
      <c r="C61" s="14"/>
      <c r="D61" s="15"/>
      <c r="E61" s="26"/>
      <c r="F61" s="27"/>
      <c r="G61" s="14">
        <v>0</v>
      </c>
      <c r="H61" s="14"/>
      <c r="I61" s="19"/>
      <c r="J61" s="20"/>
    </row>
    <row r="62" spans="1:10" x14ac:dyDescent="0.3">
      <c r="A62" s="24" t="s">
        <v>16</v>
      </c>
      <c r="B62" s="15"/>
      <c r="C62" s="14"/>
      <c r="D62" s="15"/>
      <c r="E62" s="26"/>
      <c r="F62" s="27"/>
      <c r="G62" s="14">
        <v>0</v>
      </c>
      <c r="H62" s="14"/>
      <c r="I62" s="19"/>
      <c r="J62" s="20"/>
    </row>
    <row r="63" spans="1:10" ht="28.8" x14ac:dyDescent="0.3">
      <c r="A63" s="24" t="s">
        <v>17</v>
      </c>
      <c r="B63" s="15"/>
      <c r="C63" s="14"/>
      <c r="D63" s="14"/>
      <c r="E63" s="14"/>
      <c r="F63" s="14"/>
      <c r="G63" s="14">
        <v>0</v>
      </c>
      <c r="H63" s="14"/>
      <c r="I63" s="19"/>
      <c r="J63" s="20"/>
    </row>
    <row r="64" spans="1:10" x14ac:dyDescent="0.3">
      <c r="A64" s="13"/>
      <c r="B64" s="14"/>
      <c r="C64" s="14"/>
      <c r="D64" s="14"/>
      <c r="E64" s="14"/>
      <c r="F64" s="14"/>
      <c r="G64" s="14"/>
      <c r="H64" s="14"/>
      <c r="I64" s="19"/>
      <c r="J64" s="20"/>
    </row>
    <row r="65" spans="1:11" x14ac:dyDescent="0.3">
      <c r="A65" s="13" t="s">
        <v>21</v>
      </c>
      <c r="B65" s="14"/>
      <c r="C65" s="14"/>
      <c r="D65" s="14"/>
      <c r="E65" s="14"/>
      <c r="F65" s="14"/>
      <c r="G65" s="28">
        <f>SUM(G55:G64)</f>
        <v>5000000</v>
      </c>
      <c r="H65" s="22"/>
      <c r="I65" s="19"/>
      <c r="J65" s="46"/>
    </row>
    <row r="66" spans="1:11" x14ac:dyDescent="0.3">
      <c r="A66" s="13" t="s">
        <v>22</v>
      </c>
      <c r="B66" s="15"/>
      <c r="C66" s="15"/>
      <c r="D66" s="15"/>
      <c r="E66" s="15"/>
      <c r="F66" s="15"/>
      <c r="G66" s="31">
        <f>SUM(G65:G65)</f>
        <v>5000000</v>
      </c>
      <c r="H66" s="26"/>
      <c r="I66" s="30"/>
      <c r="J66" s="46"/>
      <c r="K66" s="35"/>
    </row>
    <row r="67" spans="1:11" ht="15.6" x14ac:dyDescent="0.3">
      <c r="E67" s="57"/>
      <c r="F67" s="35"/>
      <c r="G67" s="35"/>
      <c r="H67" s="35"/>
      <c r="I67" s="35"/>
    </row>
    <row r="68" spans="1:11" ht="15.6" x14ac:dyDescent="0.3">
      <c r="E68" s="56"/>
      <c r="G68" s="35"/>
      <c r="H68" s="35"/>
      <c r="K68" s="35"/>
    </row>
  </sheetData>
  <mergeCells count="3">
    <mergeCell ref="H5:I5"/>
    <mergeCell ref="H27:I27"/>
    <mergeCell ref="H48:I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opLeftCell="B1" workbookViewId="0">
      <selection activeCell="C4" sqref="C4"/>
    </sheetView>
  </sheetViews>
  <sheetFormatPr defaultRowHeight="14.4" x14ac:dyDescent="0.3"/>
  <cols>
    <col min="1" max="1" width="28.109375" customWidth="1"/>
    <col min="2" max="2" width="48.44140625" customWidth="1"/>
    <col min="3" max="6" width="24.6640625" customWidth="1"/>
    <col min="7" max="7" width="14" customWidth="1"/>
    <col min="8" max="8" width="9.33203125" customWidth="1"/>
    <col min="9" max="9" width="11.33203125" customWidth="1"/>
    <col min="10" max="10" width="12.33203125" customWidth="1"/>
  </cols>
  <sheetData>
    <row r="1" spans="1:10" ht="18" x14ac:dyDescent="0.35">
      <c r="B1" s="1" t="s">
        <v>0</v>
      </c>
      <c r="C1" s="2"/>
      <c r="D1" s="2"/>
    </row>
    <row r="2" spans="1:10" ht="15.6" x14ac:dyDescent="0.3">
      <c r="B2" s="3" t="s">
        <v>36</v>
      </c>
      <c r="C2" s="4" t="s">
        <v>64</v>
      </c>
      <c r="D2" s="5"/>
    </row>
    <row r="3" spans="1:10" ht="15.6" x14ac:dyDescent="0.3">
      <c r="B3" s="3" t="s">
        <v>58</v>
      </c>
      <c r="C3" s="5" t="s">
        <v>65</v>
      </c>
      <c r="D3" s="5" t="s">
        <v>62</v>
      </c>
      <c r="J3" t="s">
        <v>63</v>
      </c>
    </row>
    <row r="4" spans="1:10" ht="16.2" thickBot="1" x14ac:dyDescent="0.35">
      <c r="B4" s="3" t="s">
        <v>2</v>
      </c>
      <c r="C4" s="5" t="s">
        <v>3</v>
      </c>
      <c r="D4" s="7"/>
    </row>
    <row r="5" spans="1:10" ht="44.4" thickTop="1" thickBot="1" x14ac:dyDescent="0.35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1" t="s">
        <v>9</v>
      </c>
      <c r="G5" s="11" t="s">
        <v>10</v>
      </c>
      <c r="H5" s="66" t="s">
        <v>60</v>
      </c>
      <c r="I5" s="67"/>
      <c r="J5" s="12" t="s">
        <v>11</v>
      </c>
    </row>
    <row r="6" spans="1:10" ht="15" thickTop="1" x14ac:dyDescent="0.3">
      <c r="A6" s="13"/>
      <c r="B6" s="14"/>
      <c r="C6" s="14"/>
      <c r="D6" s="15"/>
      <c r="E6" s="15"/>
      <c r="F6" s="15"/>
      <c r="G6" s="15"/>
      <c r="H6" s="15" t="s">
        <v>12</v>
      </c>
      <c r="I6" s="16" t="s">
        <v>13</v>
      </c>
      <c r="J6" s="17"/>
    </row>
    <row r="7" spans="1:10" x14ac:dyDescent="0.3">
      <c r="A7" s="18" t="s">
        <v>14</v>
      </c>
      <c r="B7" s="14"/>
      <c r="C7" s="14"/>
      <c r="D7" s="15"/>
      <c r="E7" s="15"/>
      <c r="F7" s="15"/>
      <c r="G7" s="15">
        <v>0</v>
      </c>
      <c r="H7" s="15"/>
      <c r="I7" s="23"/>
      <c r="J7" s="20"/>
    </row>
    <row r="8" spans="1:10" x14ac:dyDescent="0.3">
      <c r="A8" s="21" t="s">
        <v>15</v>
      </c>
      <c r="B8" s="14"/>
      <c r="C8" s="14"/>
      <c r="D8" s="15"/>
      <c r="E8" s="15"/>
      <c r="F8" s="26"/>
      <c r="G8" s="15">
        <v>0</v>
      </c>
      <c r="H8" s="15"/>
      <c r="I8" s="23"/>
      <c r="J8" s="20"/>
    </row>
    <row r="9" spans="1:10" x14ac:dyDescent="0.3">
      <c r="A9" s="24" t="s">
        <v>16</v>
      </c>
      <c r="B9" s="14"/>
      <c r="C9" s="14"/>
      <c r="D9" s="15"/>
      <c r="E9" s="15"/>
      <c r="F9" s="15"/>
      <c r="G9" s="15">
        <v>0</v>
      </c>
      <c r="H9" s="15"/>
      <c r="I9" s="19"/>
      <c r="J9" s="20"/>
    </row>
    <row r="10" spans="1:10" ht="28.8" x14ac:dyDescent="0.3">
      <c r="A10" s="24" t="s">
        <v>17</v>
      </c>
      <c r="B10" s="14"/>
      <c r="C10" s="14"/>
      <c r="D10" s="15"/>
      <c r="E10" s="15"/>
      <c r="F10" s="15"/>
      <c r="G10" s="15">
        <v>0</v>
      </c>
      <c r="H10" s="15"/>
      <c r="I10" s="19"/>
      <c r="J10" s="20"/>
    </row>
    <row r="11" spans="1:10" ht="28.8" x14ac:dyDescent="0.3">
      <c r="A11" s="18" t="s">
        <v>18</v>
      </c>
      <c r="B11" s="15"/>
      <c r="C11" s="15"/>
      <c r="D11" s="14"/>
      <c r="E11" s="22"/>
      <c r="F11" s="25"/>
      <c r="G11" s="15">
        <v>0</v>
      </c>
      <c r="H11" s="14"/>
      <c r="I11" s="19"/>
      <c r="J11" s="20"/>
    </row>
    <row r="12" spans="1:10" x14ac:dyDescent="0.3">
      <c r="A12" s="24" t="s">
        <v>15</v>
      </c>
      <c r="B12" s="14"/>
      <c r="C12" s="14"/>
      <c r="D12" s="14"/>
      <c r="E12" s="22"/>
      <c r="F12" s="14"/>
      <c r="G12" s="15">
        <v>0</v>
      </c>
      <c r="H12" s="14"/>
      <c r="I12" s="19"/>
      <c r="J12" s="20"/>
    </row>
    <row r="13" spans="1:10" x14ac:dyDescent="0.3">
      <c r="A13" s="24" t="s">
        <v>16</v>
      </c>
      <c r="B13" s="60" t="s">
        <v>53</v>
      </c>
      <c r="C13" s="60" t="s">
        <v>52</v>
      </c>
      <c r="D13" s="60" t="s">
        <v>46</v>
      </c>
      <c r="E13" s="14">
        <v>1</v>
      </c>
      <c r="F13" s="22"/>
      <c r="G13" s="22">
        <v>609057</v>
      </c>
      <c r="H13" s="14" t="s">
        <v>42</v>
      </c>
      <c r="I13" s="19"/>
      <c r="J13" s="20"/>
    </row>
    <row r="14" spans="1:10" ht="28.8" x14ac:dyDescent="0.3">
      <c r="A14" s="24" t="s">
        <v>17</v>
      </c>
      <c r="B14" s="14"/>
      <c r="C14" s="14"/>
      <c r="D14" s="15"/>
      <c r="E14" s="14"/>
      <c r="F14" s="22"/>
      <c r="G14" s="22">
        <v>0</v>
      </c>
      <c r="H14" s="14"/>
      <c r="I14" s="19"/>
      <c r="J14" s="20"/>
    </row>
    <row r="15" spans="1:10" x14ac:dyDescent="0.3">
      <c r="A15" s="13" t="s">
        <v>19</v>
      </c>
      <c r="B15" s="14"/>
      <c r="C15" s="14"/>
      <c r="D15" s="14"/>
      <c r="E15" s="14"/>
      <c r="F15" s="14"/>
      <c r="G15" s="22">
        <v>0</v>
      </c>
      <c r="H15" s="14"/>
      <c r="I15" s="19"/>
      <c r="J15" s="20"/>
    </row>
    <row r="16" spans="1:10" x14ac:dyDescent="0.3">
      <c r="A16" s="18" t="s">
        <v>20</v>
      </c>
      <c r="B16" s="15"/>
      <c r="C16" s="15"/>
      <c r="D16" s="14"/>
      <c r="E16" s="22"/>
      <c r="F16" s="25"/>
      <c r="G16" s="22">
        <v>0</v>
      </c>
      <c r="H16" s="14"/>
      <c r="I16" s="19"/>
      <c r="J16" s="20"/>
    </row>
    <row r="17" spans="1:11" x14ac:dyDescent="0.3">
      <c r="A17" s="24" t="s">
        <v>15</v>
      </c>
      <c r="B17" s="14"/>
      <c r="C17" s="14"/>
      <c r="D17" s="14"/>
      <c r="E17" s="14"/>
      <c r="F17" s="14"/>
      <c r="G17" s="22">
        <v>0</v>
      </c>
      <c r="H17" s="14"/>
      <c r="I17" s="19"/>
      <c r="J17" s="20"/>
    </row>
    <row r="18" spans="1:11" x14ac:dyDescent="0.3">
      <c r="A18" s="24" t="s">
        <v>16</v>
      </c>
      <c r="B18" s="14"/>
      <c r="C18" s="14"/>
      <c r="D18" s="14"/>
      <c r="E18" s="14"/>
      <c r="F18" s="25"/>
      <c r="G18" s="22">
        <v>0</v>
      </c>
      <c r="H18" s="14"/>
      <c r="I18" s="19"/>
      <c r="J18" s="20"/>
    </row>
    <row r="19" spans="1:11" x14ac:dyDescent="0.3">
      <c r="A19" s="24" t="s">
        <v>16</v>
      </c>
      <c r="B19" s="15"/>
      <c r="C19" s="14"/>
      <c r="D19" s="14"/>
      <c r="E19" s="22"/>
      <c r="F19" s="25"/>
      <c r="G19" s="22">
        <v>0</v>
      </c>
      <c r="H19" s="14"/>
      <c r="I19" s="23"/>
      <c r="J19" s="20"/>
    </row>
    <row r="20" spans="1:11" ht="28.8" x14ac:dyDescent="0.3">
      <c r="A20" s="24" t="s">
        <v>17</v>
      </c>
      <c r="B20" s="14"/>
      <c r="C20" s="14"/>
      <c r="D20" s="14"/>
      <c r="E20" s="14"/>
      <c r="F20" s="22"/>
      <c r="G20" s="22"/>
      <c r="H20" s="14"/>
      <c r="I20" s="19"/>
      <c r="J20" s="20"/>
    </row>
    <row r="21" spans="1:11" ht="86.4" x14ac:dyDescent="0.3">
      <c r="A21" s="13" t="s">
        <v>22</v>
      </c>
      <c r="B21" s="15"/>
      <c r="C21" s="15"/>
      <c r="D21" s="15"/>
      <c r="E21" s="15"/>
      <c r="F21" s="15"/>
      <c r="G21" s="31">
        <f>SUM(G7:G20)</f>
        <v>609057</v>
      </c>
      <c r="H21" s="29"/>
      <c r="I21" s="30"/>
      <c r="J21" s="61" t="s">
        <v>50</v>
      </c>
    </row>
    <row r="22" spans="1:11" x14ac:dyDescent="0.3">
      <c r="K22" s="35"/>
    </row>
    <row r="23" spans="1:11" ht="18" x14ac:dyDescent="0.35">
      <c r="B23" s="33" t="s">
        <v>23</v>
      </c>
      <c r="C23" s="2"/>
      <c r="D23" s="2"/>
      <c r="K23" s="35"/>
    </row>
    <row r="24" spans="1:11" ht="31.2" x14ac:dyDescent="0.3">
      <c r="B24" s="34" t="s">
        <v>38</v>
      </c>
      <c r="C24" s="4" t="s">
        <v>1</v>
      </c>
      <c r="D24" s="5"/>
    </row>
    <row r="25" spans="1:11" ht="15.6" x14ac:dyDescent="0.3">
      <c r="B25" s="34" t="s">
        <v>58</v>
      </c>
      <c r="C25" s="5" t="s">
        <v>57</v>
      </c>
      <c r="D25" s="5"/>
      <c r="J25" t="s">
        <v>63</v>
      </c>
    </row>
    <row r="26" spans="1:11" ht="16.2" thickBot="1" x14ac:dyDescent="0.35">
      <c r="B26" s="34" t="s">
        <v>2</v>
      </c>
      <c r="C26" s="5" t="s">
        <v>3</v>
      </c>
      <c r="D26" s="7"/>
    </row>
    <row r="27" spans="1:11" ht="44.4" thickTop="1" thickBot="1" x14ac:dyDescent="0.35">
      <c r="A27" s="8" t="s">
        <v>4</v>
      </c>
      <c r="B27" s="9" t="s">
        <v>5</v>
      </c>
      <c r="C27" s="9" t="s">
        <v>6</v>
      </c>
      <c r="D27" s="10" t="s">
        <v>7</v>
      </c>
      <c r="E27" s="9" t="s">
        <v>8</v>
      </c>
      <c r="F27" s="11" t="s">
        <v>9</v>
      </c>
      <c r="G27" s="11" t="s">
        <v>10</v>
      </c>
      <c r="H27" s="66" t="s">
        <v>60</v>
      </c>
      <c r="I27" s="67"/>
      <c r="J27" s="12" t="s">
        <v>11</v>
      </c>
    </row>
    <row r="28" spans="1:11" ht="15" thickTop="1" x14ac:dyDescent="0.3">
      <c r="A28" s="13"/>
      <c r="B28" s="14"/>
      <c r="C28" s="14"/>
      <c r="D28" s="15"/>
      <c r="E28" s="15"/>
      <c r="F28" s="15"/>
      <c r="G28" s="15"/>
      <c r="H28" s="15" t="s">
        <v>12</v>
      </c>
      <c r="I28" s="16" t="s">
        <v>13</v>
      </c>
      <c r="J28" s="17"/>
    </row>
    <row r="29" spans="1:11" x14ac:dyDescent="0.3">
      <c r="A29" s="18" t="s">
        <v>14</v>
      </c>
      <c r="B29" s="14"/>
      <c r="C29" s="14"/>
      <c r="D29" s="15"/>
      <c r="E29" s="15"/>
      <c r="F29" s="15"/>
      <c r="G29" s="15"/>
      <c r="H29" s="15"/>
      <c r="I29" s="23"/>
      <c r="J29" s="20"/>
    </row>
    <row r="30" spans="1:11" x14ac:dyDescent="0.3">
      <c r="A30" s="21" t="s">
        <v>15</v>
      </c>
      <c r="B30" s="14"/>
      <c r="C30" s="14"/>
      <c r="D30" s="15"/>
      <c r="E30" s="15"/>
      <c r="F30" s="26"/>
      <c r="G30" s="23"/>
      <c r="H30" s="15"/>
      <c r="I30" s="23"/>
      <c r="J30" s="20"/>
    </row>
    <row r="31" spans="1:11" x14ac:dyDescent="0.3">
      <c r="A31" s="24" t="s">
        <v>16</v>
      </c>
      <c r="B31" s="14"/>
      <c r="C31" s="14"/>
      <c r="D31" s="15"/>
      <c r="E31" s="15"/>
      <c r="F31" s="15"/>
      <c r="G31" s="15"/>
      <c r="H31" s="15"/>
      <c r="I31" s="19"/>
      <c r="J31" s="20"/>
    </row>
    <row r="32" spans="1:11" ht="28.8" x14ac:dyDescent="0.3">
      <c r="A32" s="24" t="s">
        <v>17</v>
      </c>
      <c r="B32" s="14"/>
      <c r="C32" s="14"/>
      <c r="D32" s="15"/>
      <c r="E32" s="15"/>
      <c r="F32" s="15"/>
      <c r="G32" s="15"/>
      <c r="H32" s="15"/>
      <c r="I32" s="19"/>
      <c r="J32" s="20"/>
    </row>
    <row r="33" spans="1:10" ht="28.8" x14ac:dyDescent="0.3">
      <c r="A33" s="18" t="s">
        <v>18</v>
      </c>
      <c r="B33" s="15"/>
      <c r="C33" s="15"/>
      <c r="D33" s="14"/>
      <c r="E33" s="22"/>
      <c r="F33" s="25"/>
      <c r="G33" s="25"/>
      <c r="H33" s="14"/>
      <c r="I33" s="19"/>
      <c r="J33" s="20"/>
    </row>
    <row r="34" spans="1:10" x14ac:dyDescent="0.3">
      <c r="A34" s="24" t="s">
        <v>15</v>
      </c>
      <c r="B34" s="14"/>
      <c r="C34" s="14"/>
      <c r="D34" s="14"/>
      <c r="E34" s="22"/>
      <c r="F34" s="14"/>
      <c r="G34" s="22"/>
      <c r="H34" s="14"/>
      <c r="I34" s="19"/>
      <c r="J34" s="20"/>
    </row>
    <row r="35" spans="1:10" x14ac:dyDescent="0.3">
      <c r="A35" s="24" t="s">
        <v>16</v>
      </c>
      <c r="B35" s="14" t="s">
        <v>54</v>
      </c>
      <c r="C35" s="14" t="s">
        <v>35</v>
      </c>
      <c r="D35" s="14" t="s">
        <v>49</v>
      </c>
      <c r="E35" s="14"/>
      <c r="F35" s="22"/>
      <c r="G35" s="22">
        <v>1500000</v>
      </c>
      <c r="H35" s="14" t="s">
        <v>42</v>
      </c>
      <c r="I35" s="19"/>
      <c r="J35" s="20"/>
    </row>
    <row r="36" spans="1:10" ht="28.8" x14ac:dyDescent="0.3">
      <c r="A36" s="24" t="s">
        <v>17</v>
      </c>
      <c r="B36" s="14"/>
      <c r="C36" s="14"/>
      <c r="D36" s="15"/>
      <c r="E36" s="14"/>
      <c r="F36" s="22"/>
      <c r="G36" s="22"/>
      <c r="H36" s="14"/>
      <c r="I36" s="19"/>
      <c r="J36" s="20"/>
    </row>
    <row r="37" spans="1:10" x14ac:dyDescent="0.3">
      <c r="A37" s="13" t="s">
        <v>19</v>
      </c>
      <c r="B37" s="14"/>
      <c r="C37" s="14"/>
      <c r="D37" s="14"/>
      <c r="E37" s="14"/>
      <c r="F37" s="14"/>
      <c r="G37" s="14"/>
      <c r="H37" s="14"/>
      <c r="I37" s="19"/>
      <c r="J37" s="20"/>
    </row>
    <row r="38" spans="1:10" x14ac:dyDescent="0.3">
      <c r="A38" s="18" t="s">
        <v>20</v>
      </c>
      <c r="B38" s="15"/>
      <c r="C38" s="15"/>
      <c r="D38" s="14"/>
      <c r="E38" s="22"/>
      <c r="F38" s="25"/>
      <c r="G38" s="25"/>
      <c r="H38" s="14"/>
      <c r="I38" s="19"/>
      <c r="J38" s="20"/>
    </row>
    <row r="39" spans="1:10" x14ac:dyDescent="0.3">
      <c r="A39" s="24" t="s">
        <v>15</v>
      </c>
      <c r="B39" s="14"/>
      <c r="C39" s="14"/>
      <c r="D39" s="14"/>
      <c r="E39" s="14"/>
      <c r="F39" s="14"/>
      <c r="G39" s="14"/>
      <c r="H39" s="14"/>
      <c r="I39" s="19"/>
      <c r="J39" s="20"/>
    </row>
    <row r="40" spans="1:10" x14ac:dyDescent="0.3">
      <c r="A40" s="24" t="s">
        <v>16</v>
      </c>
      <c r="B40" s="14"/>
      <c r="C40" s="14"/>
      <c r="D40" s="14"/>
      <c r="E40" s="14"/>
      <c r="F40" s="25"/>
      <c r="G40" s="22"/>
      <c r="H40" s="14"/>
      <c r="I40" s="19"/>
      <c r="J40" s="20"/>
    </row>
    <row r="41" spans="1:10" ht="28.8" x14ac:dyDescent="0.3">
      <c r="A41" s="24" t="s">
        <v>17</v>
      </c>
      <c r="B41" s="14"/>
      <c r="C41" s="14"/>
      <c r="D41" s="14"/>
      <c r="E41" s="14"/>
      <c r="F41" s="22"/>
      <c r="G41" s="22"/>
      <c r="H41" s="14"/>
      <c r="I41" s="19"/>
      <c r="J41" s="20"/>
    </row>
    <row r="42" spans="1:10" x14ac:dyDescent="0.3">
      <c r="A42" s="13" t="s">
        <v>22</v>
      </c>
      <c r="B42" s="15"/>
      <c r="C42" s="15"/>
      <c r="D42" s="15"/>
      <c r="E42" s="15"/>
      <c r="F42" s="15"/>
      <c r="G42" s="31">
        <f>SUM(G35:G41)</f>
        <v>1500000</v>
      </c>
      <c r="H42" s="29"/>
      <c r="I42" s="30"/>
      <c r="J42" s="46"/>
    </row>
    <row r="44" spans="1:10" ht="18" x14ac:dyDescent="0.35">
      <c r="B44" s="47" t="s">
        <v>24</v>
      </c>
      <c r="C44" s="2"/>
      <c r="D44" s="2"/>
    </row>
    <row r="45" spans="1:10" ht="31.2" x14ac:dyDescent="0.3">
      <c r="B45" s="48" t="s">
        <v>36</v>
      </c>
      <c r="C45" s="4" t="s">
        <v>1</v>
      </c>
      <c r="D45" s="5"/>
    </row>
    <row r="46" spans="1:10" ht="15.6" x14ac:dyDescent="0.3">
      <c r="B46" s="48" t="s">
        <v>61</v>
      </c>
      <c r="C46" s="5" t="s">
        <v>57</v>
      </c>
      <c r="D46" s="5"/>
      <c r="J46" t="s">
        <v>63</v>
      </c>
    </row>
    <row r="47" spans="1:10" ht="16.2" thickBot="1" x14ac:dyDescent="0.35">
      <c r="B47" s="48" t="s">
        <v>2</v>
      </c>
      <c r="C47" s="5" t="s">
        <v>3</v>
      </c>
      <c r="D47" s="7"/>
    </row>
    <row r="48" spans="1:10" ht="44.4" thickTop="1" thickBot="1" x14ac:dyDescent="0.35">
      <c r="A48" s="8" t="s">
        <v>4</v>
      </c>
      <c r="B48" s="9" t="s">
        <v>5</v>
      </c>
      <c r="C48" s="9" t="s">
        <v>6</v>
      </c>
      <c r="D48" s="10" t="s">
        <v>7</v>
      </c>
      <c r="E48" s="9" t="s">
        <v>8</v>
      </c>
      <c r="F48" s="11" t="s">
        <v>9</v>
      </c>
      <c r="G48" s="11" t="s">
        <v>10</v>
      </c>
      <c r="H48" s="66" t="s">
        <v>60</v>
      </c>
      <c r="I48" s="67"/>
      <c r="J48" s="12" t="s">
        <v>11</v>
      </c>
    </row>
    <row r="49" spans="1:10" ht="15" thickTop="1" x14ac:dyDescent="0.3">
      <c r="A49" s="13"/>
      <c r="B49" s="14"/>
      <c r="C49" s="14"/>
      <c r="D49" s="15"/>
      <c r="E49" s="15"/>
      <c r="F49" s="15"/>
      <c r="G49" s="15"/>
      <c r="H49" s="15" t="s">
        <v>12</v>
      </c>
      <c r="I49" s="16" t="s">
        <v>13</v>
      </c>
      <c r="J49" s="17"/>
    </row>
    <row r="50" spans="1:10" x14ac:dyDescent="0.3">
      <c r="A50" s="18" t="s">
        <v>14</v>
      </c>
      <c r="B50" s="14"/>
      <c r="C50" s="14"/>
      <c r="D50" s="15"/>
      <c r="E50" s="15"/>
      <c r="F50" s="15"/>
      <c r="G50" s="15"/>
      <c r="H50" s="15"/>
      <c r="I50" s="23"/>
      <c r="J50" s="20"/>
    </row>
    <row r="51" spans="1:10" x14ac:dyDescent="0.3">
      <c r="A51" s="21" t="s">
        <v>15</v>
      </c>
      <c r="B51" s="14"/>
      <c r="C51" s="14"/>
      <c r="D51" s="15"/>
      <c r="E51" s="15"/>
      <c r="F51" s="26"/>
      <c r="G51" s="23"/>
      <c r="H51" s="15"/>
      <c r="I51" s="23"/>
      <c r="J51" s="20"/>
    </row>
    <row r="52" spans="1:10" x14ac:dyDescent="0.3">
      <c r="A52" s="24" t="s">
        <v>16</v>
      </c>
      <c r="B52" s="14"/>
      <c r="C52" s="14"/>
      <c r="D52" s="15"/>
      <c r="E52" s="15"/>
      <c r="F52" s="15"/>
      <c r="G52" s="15"/>
      <c r="H52" s="15"/>
      <c r="I52" s="19"/>
      <c r="J52" s="20"/>
    </row>
    <row r="53" spans="1:10" ht="28.8" x14ac:dyDescent="0.3">
      <c r="A53" s="24" t="s">
        <v>17</v>
      </c>
      <c r="B53" s="14"/>
      <c r="C53" s="14"/>
      <c r="D53" s="15"/>
      <c r="E53" s="15"/>
      <c r="F53" s="15"/>
      <c r="G53" s="15"/>
      <c r="H53" s="15"/>
      <c r="I53" s="19"/>
      <c r="J53" s="20"/>
    </row>
    <row r="54" spans="1:10" ht="28.8" x14ac:dyDescent="0.3">
      <c r="A54" s="18" t="s">
        <v>18</v>
      </c>
      <c r="B54" s="15"/>
      <c r="C54" s="15"/>
      <c r="D54" s="14"/>
      <c r="E54" s="22"/>
      <c r="F54" s="25"/>
      <c r="G54" s="25"/>
      <c r="H54" s="14"/>
      <c r="I54" s="19"/>
      <c r="J54" s="20"/>
    </row>
    <row r="55" spans="1:10" x14ac:dyDescent="0.3">
      <c r="A55" s="24" t="s">
        <v>15</v>
      </c>
      <c r="B55" s="14"/>
      <c r="C55" s="14"/>
      <c r="D55" s="14"/>
      <c r="E55" s="22"/>
      <c r="F55" s="14"/>
      <c r="G55" s="22"/>
      <c r="H55" s="14"/>
      <c r="I55" s="19"/>
      <c r="J55" s="20"/>
    </row>
    <row r="56" spans="1:10" x14ac:dyDescent="0.3">
      <c r="A56" s="24" t="s">
        <v>16</v>
      </c>
      <c r="B56" s="14" t="s">
        <v>45</v>
      </c>
      <c r="C56" s="14" t="s">
        <v>35</v>
      </c>
      <c r="D56" s="14"/>
      <c r="E56" s="14"/>
      <c r="F56" s="22"/>
      <c r="G56" s="22">
        <v>800000</v>
      </c>
      <c r="H56" s="14" t="s">
        <v>42</v>
      </c>
      <c r="I56" s="19"/>
      <c r="J56" s="20"/>
    </row>
    <row r="57" spans="1:10" ht="28.8" x14ac:dyDescent="0.3">
      <c r="A57" s="24" t="s">
        <v>17</v>
      </c>
      <c r="B57" s="14"/>
      <c r="C57" s="14"/>
      <c r="D57" s="15"/>
      <c r="E57" s="14"/>
      <c r="F57" s="22"/>
      <c r="G57" s="22"/>
      <c r="H57" s="14"/>
      <c r="I57" s="19"/>
      <c r="J57" s="20"/>
    </row>
    <row r="58" spans="1:10" x14ac:dyDescent="0.3">
      <c r="A58" s="13" t="s">
        <v>19</v>
      </c>
      <c r="B58" s="14"/>
      <c r="C58" s="14"/>
      <c r="D58" s="14"/>
      <c r="E58" s="14"/>
      <c r="F58" s="14"/>
      <c r="G58" s="14"/>
      <c r="H58" s="14"/>
      <c r="I58" s="19"/>
      <c r="J58" s="20"/>
    </row>
    <row r="59" spans="1:10" x14ac:dyDescent="0.3">
      <c r="A59" s="18" t="s">
        <v>20</v>
      </c>
      <c r="B59" s="15"/>
      <c r="C59" s="15"/>
      <c r="D59" s="14"/>
      <c r="E59" s="22"/>
      <c r="F59" s="25"/>
      <c r="G59" s="25"/>
      <c r="H59" s="14"/>
      <c r="I59" s="19"/>
      <c r="J59" s="20"/>
    </row>
    <row r="60" spans="1:10" x14ac:dyDescent="0.3">
      <c r="A60" s="24" t="s">
        <v>15</v>
      </c>
      <c r="B60" s="15"/>
      <c r="C60" s="14"/>
      <c r="D60" s="14"/>
      <c r="E60" s="14"/>
      <c r="F60" s="14"/>
      <c r="G60" s="22"/>
      <c r="H60" s="14"/>
      <c r="I60" s="19"/>
      <c r="J60" s="20"/>
    </row>
    <row r="61" spans="1:10" x14ac:dyDescent="0.3">
      <c r="A61" s="24" t="s">
        <v>16</v>
      </c>
      <c r="B61" s="14"/>
      <c r="C61" s="14"/>
      <c r="D61" s="14"/>
      <c r="E61" s="14"/>
      <c r="F61" s="25"/>
      <c r="G61" s="22"/>
      <c r="H61" s="14"/>
      <c r="I61" s="19"/>
      <c r="J61" s="20"/>
    </row>
    <row r="62" spans="1:10" x14ac:dyDescent="0.3">
      <c r="A62" s="24" t="s">
        <v>16</v>
      </c>
      <c r="B62" s="15"/>
      <c r="C62" s="14"/>
      <c r="D62" s="14"/>
      <c r="E62" s="22"/>
      <c r="F62" s="25"/>
      <c r="G62" s="22"/>
      <c r="H62" s="14"/>
      <c r="I62" s="23"/>
      <c r="J62" s="20"/>
    </row>
    <row r="63" spans="1:10" ht="28.8" x14ac:dyDescent="0.3">
      <c r="A63" s="24" t="s">
        <v>17</v>
      </c>
      <c r="B63" s="14"/>
      <c r="C63" s="14"/>
      <c r="D63" s="14"/>
      <c r="E63" s="14"/>
      <c r="F63" s="22"/>
      <c r="G63" s="22"/>
      <c r="H63" s="14"/>
      <c r="I63" s="19"/>
      <c r="J63" s="20"/>
    </row>
    <row r="64" spans="1:10" x14ac:dyDescent="0.3">
      <c r="A64" s="13" t="s">
        <v>22</v>
      </c>
      <c r="B64" s="15"/>
      <c r="C64" s="15"/>
      <c r="D64" s="15"/>
      <c r="E64" s="15"/>
      <c r="F64" s="15"/>
      <c r="G64" s="31">
        <v>800000</v>
      </c>
      <c r="H64" s="29"/>
      <c r="I64" s="30"/>
      <c r="J64" s="20"/>
    </row>
    <row r="67" spans="7:7" x14ac:dyDescent="0.3">
      <c r="G67" s="35"/>
    </row>
    <row r="68" spans="7:7" x14ac:dyDescent="0.3">
      <c r="G68" s="35"/>
    </row>
  </sheetData>
  <mergeCells count="3">
    <mergeCell ref="H5:I5"/>
    <mergeCell ref="H27:I27"/>
    <mergeCell ref="H48:I4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8" sqref="B8"/>
    </sheetView>
  </sheetViews>
  <sheetFormatPr defaultRowHeight="14.4" x14ac:dyDescent="0.3"/>
  <cols>
    <col min="1" max="1" width="45.109375" customWidth="1"/>
    <col min="2" max="2" width="23.33203125" customWidth="1"/>
    <col min="4" max="4" width="12.44140625" bestFit="1" customWidth="1"/>
    <col min="6" max="6" width="24.33203125" bestFit="1" customWidth="1"/>
    <col min="7" max="8" width="9.5546875" bestFit="1" customWidth="1"/>
    <col min="9" max="9" width="10.5546875" bestFit="1" customWidth="1"/>
  </cols>
  <sheetData>
    <row r="1" spans="1:4" ht="15.6" x14ac:dyDescent="0.3">
      <c r="A1" s="68" t="s">
        <v>41</v>
      </c>
      <c r="B1" s="69"/>
    </row>
    <row r="2" spans="1:4" ht="15.6" x14ac:dyDescent="0.3">
      <c r="A2" s="36" t="s">
        <v>25</v>
      </c>
      <c r="B2" s="41">
        <v>773502</v>
      </c>
      <c r="D2" s="45"/>
    </row>
    <row r="3" spans="1:4" ht="15.6" x14ac:dyDescent="0.3">
      <c r="A3" s="36" t="s">
        <v>26</v>
      </c>
      <c r="B3" s="72">
        <v>112823</v>
      </c>
    </row>
    <row r="4" spans="1:4" ht="15.6" x14ac:dyDescent="0.3">
      <c r="A4" s="37" t="s">
        <v>27</v>
      </c>
      <c r="B4" s="73">
        <f>SUM(B2:B3)</f>
        <v>886325</v>
      </c>
    </row>
    <row r="5" spans="1:4" ht="15.6" x14ac:dyDescent="0.3">
      <c r="A5" s="38"/>
      <c r="B5" s="74"/>
    </row>
    <row r="6" spans="1:4" ht="15.6" x14ac:dyDescent="0.3">
      <c r="A6" s="70" t="s">
        <v>28</v>
      </c>
      <c r="B6" s="71"/>
    </row>
    <row r="7" spans="1:4" ht="15.6" x14ac:dyDescent="0.3">
      <c r="A7" s="38" t="s">
        <v>29</v>
      </c>
      <c r="B7" s="75">
        <v>0</v>
      </c>
    </row>
    <row r="8" spans="1:4" ht="15.6" x14ac:dyDescent="0.3">
      <c r="A8" s="38" t="s">
        <v>30</v>
      </c>
      <c r="B8" s="75">
        <v>609057</v>
      </c>
    </row>
    <row r="9" spans="1:4" ht="16.2" thickBot="1" x14ac:dyDescent="0.35">
      <c r="A9" s="39" t="s">
        <v>31</v>
      </c>
      <c r="B9" s="76">
        <f>B4-B8</f>
        <v>277268</v>
      </c>
    </row>
    <row r="10" spans="1:4" ht="16.2" thickBot="1" x14ac:dyDescent="0.35">
      <c r="A10" s="58" t="s">
        <v>32</v>
      </c>
      <c r="B10" s="77">
        <f>SUM(B7:B9)</f>
        <v>886325</v>
      </c>
    </row>
    <row r="11" spans="1:4" ht="16.2" thickBot="1" x14ac:dyDescent="0.35">
      <c r="A11" s="58" t="s">
        <v>48</v>
      </c>
      <c r="B11" s="64">
        <f>B10*1.27</f>
        <v>1125632.75</v>
      </c>
    </row>
  </sheetData>
  <mergeCells count="2">
    <mergeCell ref="A1:B1"/>
    <mergeCell ref="A6:B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1" sqref="B11"/>
    </sheetView>
  </sheetViews>
  <sheetFormatPr defaultRowHeight="14.4" x14ac:dyDescent="0.3"/>
  <cols>
    <col min="1" max="1" width="43.88671875" customWidth="1"/>
    <col min="2" max="2" width="23.33203125" customWidth="1"/>
    <col min="4" max="5" width="11" bestFit="1" customWidth="1"/>
  </cols>
  <sheetData>
    <row r="1" spans="1:5" ht="16.2" thickBot="1" x14ac:dyDescent="0.35">
      <c r="A1" s="68" t="s">
        <v>40</v>
      </c>
      <c r="B1" s="69"/>
    </row>
    <row r="2" spans="1:5" ht="15.6" x14ac:dyDescent="0.3">
      <c r="A2" s="49" t="s">
        <v>25</v>
      </c>
      <c r="B2" s="50">
        <v>3094008</v>
      </c>
    </row>
    <row r="3" spans="1:5" ht="15.6" x14ac:dyDescent="0.3">
      <c r="A3" s="36" t="s">
        <v>26</v>
      </c>
      <c r="B3" s="41"/>
    </row>
    <row r="4" spans="1:5" ht="15.6" x14ac:dyDescent="0.3">
      <c r="A4" s="37" t="s">
        <v>27</v>
      </c>
      <c r="B4" s="42">
        <f>SUM(B2:B3)</f>
        <v>3094008</v>
      </c>
    </row>
    <row r="5" spans="1:5" ht="15.6" x14ac:dyDescent="0.3">
      <c r="A5" s="38"/>
      <c r="B5" s="43"/>
    </row>
    <row r="6" spans="1:5" ht="15.6" x14ac:dyDescent="0.3">
      <c r="A6" s="70" t="s">
        <v>28</v>
      </c>
      <c r="B6" s="71"/>
    </row>
    <row r="7" spans="1:5" ht="15.6" x14ac:dyDescent="0.3">
      <c r="A7" s="38" t="s">
        <v>29</v>
      </c>
      <c r="B7" s="51">
        <v>820000</v>
      </c>
    </row>
    <row r="8" spans="1:5" ht="15.6" x14ac:dyDescent="0.3">
      <c r="A8" s="38" t="s">
        <v>30</v>
      </c>
      <c r="B8" s="51">
        <v>1500000</v>
      </c>
      <c r="D8" s="45"/>
      <c r="E8" s="45"/>
    </row>
    <row r="9" spans="1:5" ht="15.6" x14ac:dyDescent="0.3">
      <c r="A9" s="38" t="s">
        <v>33</v>
      </c>
      <c r="B9" s="51">
        <v>116337</v>
      </c>
    </row>
    <row r="10" spans="1:5" ht="16.2" thickBot="1" x14ac:dyDescent="0.35">
      <c r="A10" s="40" t="s">
        <v>32</v>
      </c>
      <c r="B10" s="44">
        <f>SUM(B7:B9)</f>
        <v>2436337</v>
      </c>
      <c r="D10" s="45"/>
    </row>
    <row r="11" spans="1:5" ht="16.2" thickBot="1" x14ac:dyDescent="0.35">
      <c r="A11" s="62" t="s">
        <v>47</v>
      </c>
      <c r="B11" s="44">
        <f>B10*1.27</f>
        <v>3094147.99</v>
      </c>
    </row>
  </sheetData>
  <mergeCells count="2">
    <mergeCell ref="A1:B1"/>
    <mergeCell ref="A6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7" sqref="B7:B9"/>
    </sheetView>
  </sheetViews>
  <sheetFormatPr defaultRowHeight="14.4" x14ac:dyDescent="0.3"/>
  <cols>
    <col min="1" max="1" width="37" customWidth="1"/>
    <col min="2" max="2" width="23.33203125" customWidth="1"/>
    <col min="4" max="4" width="12.33203125" bestFit="1" customWidth="1"/>
    <col min="5" max="5" width="14.5546875" bestFit="1" customWidth="1"/>
    <col min="6" max="6" width="13.5546875" bestFit="1" customWidth="1"/>
  </cols>
  <sheetData>
    <row r="1" spans="1:6" ht="16.2" thickBot="1" x14ac:dyDescent="0.35">
      <c r="A1" s="68" t="s">
        <v>39</v>
      </c>
      <c r="B1" s="69"/>
    </row>
    <row r="2" spans="1:6" ht="15.6" x14ac:dyDescent="0.3">
      <c r="A2" s="49" t="s">
        <v>25</v>
      </c>
      <c r="B2" s="41">
        <v>7735020</v>
      </c>
      <c r="E2" s="45"/>
      <c r="F2" s="45"/>
    </row>
    <row r="3" spans="1:6" ht="15.6" x14ac:dyDescent="0.3">
      <c r="A3" s="36" t="s">
        <v>26</v>
      </c>
      <c r="B3" s="41"/>
    </row>
    <row r="4" spans="1:6" ht="15.6" x14ac:dyDescent="0.3">
      <c r="A4" s="37" t="s">
        <v>27</v>
      </c>
      <c r="B4" s="42">
        <f>SUM(B2:B3)</f>
        <v>7735020</v>
      </c>
    </row>
    <row r="5" spans="1:6" ht="15.6" x14ac:dyDescent="0.3">
      <c r="A5" s="38"/>
      <c r="B5" s="43"/>
    </row>
    <row r="6" spans="1:6" ht="15.6" x14ac:dyDescent="0.3">
      <c r="A6" s="70" t="s">
        <v>28</v>
      </c>
      <c r="B6" s="71"/>
    </row>
    <row r="7" spans="1:6" ht="15.6" x14ac:dyDescent="0.3">
      <c r="A7" s="38" t="s">
        <v>29</v>
      </c>
      <c r="B7" s="52">
        <v>5000000</v>
      </c>
    </row>
    <row r="8" spans="1:6" ht="15.6" x14ac:dyDescent="0.3">
      <c r="A8" s="38" t="s">
        <v>30</v>
      </c>
      <c r="B8" s="46">
        <v>800000</v>
      </c>
    </row>
    <row r="9" spans="1:6" ht="15.6" x14ac:dyDescent="0.3">
      <c r="A9" s="39" t="s">
        <v>34</v>
      </c>
      <c r="B9" s="46">
        <v>290567</v>
      </c>
      <c r="E9" s="35"/>
      <c r="F9" s="45">
        <f>E9/1.27</f>
        <v>0</v>
      </c>
    </row>
    <row r="10" spans="1:6" ht="16.2" thickBot="1" x14ac:dyDescent="0.35">
      <c r="A10" s="40" t="s">
        <v>32</v>
      </c>
      <c r="B10" s="44">
        <f>SUM(B7:B9)</f>
        <v>6090567</v>
      </c>
    </row>
    <row r="11" spans="1:6" ht="16.2" thickBot="1" x14ac:dyDescent="0.35">
      <c r="A11" s="62" t="s">
        <v>51</v>
      </c>
      <c r="B11" s="63">
        <f>B10*1.27</f>
        <v>7735020.0899999999</v>
      </c>
    </row>
  </sheetData>
  <mergeCells count="2">
    <mergeCell ref="A1:B1"/>
    <mergeCell ref="A6:B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Felújítás I.II.III.ütem</vt:lpstr>
      <vt:lpstr>pótlás I.II.III. ütem</vt:lpstr>
      <vt:lpstr> Forrrás 2016</vt:lpstr>
      <vt:lpstr>Forrás 2017-20</vt:lpstr>
      <vt:lpstr>Forrás 2021-30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Ádám Róbert János</dc:creator>
  <cp:lastModifiedBy>Fortágh István</cp:lastModifiedBy>
  <dcterms:created xsi:type="dcterms:W3CDTF">2015-08-03T16:05:24Z</dcterms:created>
  <dcterms:modified xsi:type="dcterms:W3CDTF">2016-02-23T13:52:30Z</dcterms:modified>
</cp:coreProperties>
</file>